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qanow-my.sharepoint.com/personal/diane_santana_sqa_org_uk/Documents/Documents/Accounts/Accounts for excel/H resource examples for excel/"/>
    </mc:Choice>
  </mc:AlternateContent>
  <xr:revisionPtr revIDLastSave="816" documentId="8_{F95B6ABC-6FC5-4B3B-B6FB-8A7E9A800502}" xr6:coauthVersionLast="47" xr6:coauthVersionMax="47" xr10:uidLastSave="{45ED0E9A-B6A5-4667-B621-DF4E8FB56EBE}"/>
  <bookViews>
    <workbookView xWindow="-13620" yWindow="-5475" windowWidth="13740" windowHeight="23640" activeTab="1" xr2:uid="{CF6DDB11-D177-4163-BC99-2C824796BC21}"/>
  </bookViews>
  <sheets>
    <sheet name="Question" sheetId="2" r:id="rId1"/>
    <sheet name="Answer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4" i="1" l="1"/>
  <c r="D73" i="1"/>
  <c r="D72" i="1"/>
  <c r="C72" i="1"/>
  <c r="C71" i="1"/>
  <c r="D69" i="1"/>
  <c r="C69" i="1"/>
  <c r="C68" i="1"/>
  <c r="D63" i="1"/>
  <c r="B58" i="1"/>
  <c r="B57" i="1"/>
  <c r="C58" i="1" s="1"/>
  <c r="C54" i="1"/>
  <c r="C53" i="1"/>
  <c r="C52" i="1"/>
  <c r="C51" i="1"/>
  <c r="C50" i="1"/>
  <c r="C47" i="1"/>
  <c r="C46" i="1"/>
  <c r="B46" i="1"/>
  <c r="D45" i="1"/>
  <c r="B47" i="1"/>
  <c r="B45" i="1"/>
  <c r="B48" i="1" s="1"/>
  <c r="B38" i="1"/>
  <c r="C36" i="1"/>
  <c r="C26" i="1"/>
  <c r="B28" i="1"/>
  <c r="B34" i="1"/>
  <c r="D34" i="1" s="1"/>
  <c r="E34" i="1" s="1"/>
  <c r="C24" i="1"/>
  <c r="D24" i="1" s="1"/>
  <c r="D14" i="1"/>
  <c r="C12" i="1"/>
  <c r="C35" i="1" s="1"/>
  <c r="C11" i="1"/>
  <c r="C25" i="1" s="1"/>
  <c r="C8" i="1"/>
  <c r="B39" i="1" s="1"/>
  <c r="C7" i="1"/>
  <c r="D4" i="1"/>
  <c r="D47" i="1" l="1"/>
  <c r="C55" i="1"/>
  <c r="D59" i="1" s="1"/>
  <c r="D46" i="1"/>
  <c r="D48" i="1" s="1"/>
  <c r="C45" i="1"/>
  <c r="C48" i="1" s="1"/>
  <c r="D8" i="1"/>
  <c r="D25" i="1"/>
  <c r="E24" i="1"/>
  <c r="D35" i="1"/>
  <c r="E35" i="1" s="1"/>
  <c r="D12" i="1"/>
  <c r="D13" i="1" s="1"/>
  <c r="D15" i="1" s="1"/>
  <c r="B29" i="1"/>
  <c r="A1" i="2"/>
  <c r="D60" i="1" l="1"/>
  <c r="D64" i="1" s="1"/>
  <c r="D36" i="1"/>
  <c r="C18" i="1"/>
  <c r="C19" i="1"/>
  <c r="C37" i="1" s="1"/>
  <c r="D26" i="1"/>
  <c r="E25" i="1"/>
  <c r="D37" i="1" l="1"/>
  <c r="E36" i="1"/>
  <c r="C27" i="1"/>
  <c r="D27" i="1" s="1"/>
  <c r="D19" i="1"/>
  <c r="E26" i="1"/>
  <c r="D38" i="1"/>
  <c r="E37" i="1"/>
  <c r="E27" i="1" l="1"/>
  <c r="D28" i="1"/>
  <c r="D39" i="1"/>
  <c r="E39" i="1" s="1"/>
  <c r="E38" i="1"/>
  <c r="D29" i="1" l="1"/>
  <c r="E29" i="1" s="1"/>
  <c r="E28" i="1"/>
</calcChain>
</file>

<file path=xl/sharedStrings.xml><?xml version="1.0" encoding="utf-8"?>
<sst xmlns="http://schemas.openxmlformats.org/spreadsheetml/2006/main" count="115" uniqueCount="78">
  <si>
    <t>Drawings</t>
  </si>
  <si>
    <t>Inventory at 31 December Year 2</t>
  </si>
  <si>
    <t>Property (at cost)</t>
  </si>
  <si>
    <t>Equipment (at cost)</t>
  </si>
  <si>
    <t>Delivery Vans (at cost)</t>
  </si>
  <si>
    <t>Equipment</t>
  </si>
  <si>
    <t>Delivery Vans</t>
  </si>
  <si>
    <t xml:space="preserve">Cash and Cash Equivalents </t>
  </si>
  <si>
    <t xml:space="preserve">Trade Receivables </t>
  </si>
  <si>
    <t>Trade Payables</t>
  </si>
  <si>
    <t>VAT</t>
  </si>
  <si>
    <t>Equity Accounts</t>
  </si>
  <si>
    <t>Current Accounts</t>
  </si>
  <si>
    <t>£000</t>
  </si>
  <si>
    <t xml:space="preserve">Profit for the Year </t>
  </si>
  <si>
    <t xml:space="preserve">Interest on Equity </t>
  </si>
  <si>
    <t>Balance</t>
  </si>
  <si>
    <t>Interest on Equity</t>
  </si>
  <si>
    <t>Interest on Loan</t>
  </si>
  <si>
    <t>Salary</t>
  </si>
  <si>
    <t>Share of Profit</t>
  </si>
  <si>
    <t>Interest on Drawings</t>
  </si>
  <si>
    <t>Non-current Assets</t>
  </si>
  <si>
    <t>Property</t>
  </si>
  <si>
    <t>Current Assets</t>
  </si>
  <si>
    <t>Inventory</t>
  </si>
  <si>
    <t xml:space="preserve">Advertising Receivable </t>
  </si>
  <si>
    <t>Current Liabilities</t>
  </si>
  <si>
    <t xml:space="preserve">Rates Payable </t>
  </si>
  <si>
    <t>Working Equity</t>
  </si>
  <si>
    <t>Net Assets Employed</t>
  </si>
  <si>
    <t>Net Assets</t>
  </si>
  <si>
    <t>EQUITY</t>
  </si>
  <si>
    <t>Reserves</t>
  </si>
  <si>
    <t>Revaluation Reserve</t>
  </si>
  <si>
    <t>Net Book Value</t>
  </si>
  <si>
    <t>Robinson and Fingal</t>
  </si>
  <si>
    <t>Income Statement of Robinson and Fingal for the year ended 31 December Year 2</t>
  </si>
  <si>
    <t>Interest on Drawings:</t>
  </si>
  <si>
    <t>Robinson</t>
  </si>
  <si>
    <t>Fingal</t>
  </si>
  <si>
    <t>Salary — Fingal</t>
  </si>
  <si>
    <t xml:space="preserve">Residual Profit </t>
  </si>
  <si>
    <t>Divided:</t>
  </si>
  <si>
    <t>CURRENT ACCOUNT ROBINSON</t>
  </si>
  <si>
    <t>DETAILS</t>
  </si>
  <si>
    <t>DR</t>
  </si>
  <si>
    <t>CR</t>
  </si>
  <si>
    <t>BALANCE</t>
  </si>
  <si>
    <t>CURRENT ACCOUNT FINGAL</t>
  </si>
  <si>
    <t xml:space="preserve">Statement of Financial Position of Robinson and Fingal as at 31 December Year </t>
  </si>
  <si>
    <t>At Cost</t>
  </si>
  <si>
    <t>Cash and Cash Equivalents (49+7)</t>
  </si>
  <si>
    <t>Loan — Robinson</t>
  </si>
  <si>
    <t>Profit for the year after tax</t>
  </si>
  <si>
    <t>Rates Payable</t>
  </si>
  <si>
    <t>Advertising Receivable</t>
  </si>
  <si>
    <t>Provisions for Depreciation at 31 December Year 2:</t>
  </si>
  <si>
    <t>Provision for Doubtful Debts at 1 January Year 2</t>
  </si>
  <si>
    <t xml:space="preserve">Dr </t>
  </si>
  <si>
    <t>Cr</t>
  </si>
  <si>
    <r>
      <t>1.</t>
    </r>
    <r>
      <rPr>
        <sz val="12"/>
        <color theme="1"/>
        <rFont val="Times New Roman"/>
        <family val="1"/>
      </rPr>
      <t xml:space="preserve">    </t>
    </r>
    <r>
      <rPr>
        <sz val="12"/>
        <color theme="1"/>
        <rFont val="Arial"/>
        <family val="2"/>
      </rPr>
      <t>The partnership agreement of Robinson and Fingal states:</t>
    </r>
  </si>
  <si>
    <r>
      <rPr>
        <sz val="12"/>
        <color theme="1"/>
        <rFont val="Arial"/>
        <family val="2"/>
      </rPr>
      <t>i.</t>
    </r>
    <r>
      <rPr>
        <sz val="12"/>
        <color theme="1"/>
        <rFont val="Times New Roman"/>
        <family val="1"/>
      </rPr>
      <t xml:space="preserve">        </t>
    </r>
    <r>
      <rPr>
        <sz val="12"/>
        <color theme="1"/>
        <rFont val="Arial"/>
        <family val="2"/>
      </rPr>
      <t>interest on equity will be paid at 20% per annum.</t>
    </r>
  </si>
  <si>
    <r>
      <rPr>
        <sz val="12"/>
        <color theme="1"/>
        <rFont val="Arial"/>
        <family val="2"/>
      </rPr>
      <t>ii.</t>
    </r>
    <r>
      <rPr>
        <sz val="12"/>
        <color theme="1"/>
        <rFont val="Times New Roman"/>
        <family val="1"/>
      </rPr>
      <t xml:space="preserve">        </t>
    </r>
    <r>
      <rPr>
        <sz val="12"/>
        <color theme="1"/>
        <rFont val="Arial"/>
        <family val="2"/>
      </rPr>
      <t>interest on drawings will be charged at 10% per annum.</t>
    </r>
  </si>
  <si>
    <r>
      <rPr>
        <sz val="12"/>
        <color theme="1"/>
        <rFont val="Arial"/>
        <family val="2"/>
      </rPr>
      <t>iii.</t>
    </r>
    <r>
      <rPr>
        <sz val="12"/>
        <color theme="1"/>
        <rFont val="Times New Roman"/>
        <family val="1"/>
      </rPr>
      <t xml:space="preserve">        </t>
    </r>
    <r>
      <rPr>
        <sz val="12"/>
        <color theme="1"/>
        <rFont val="Arial"/>
        <family val="2"/>
      </rPr>
      <t>a partnership salary of £17,000 will be paid to Fingal.</t>
    </r>
  </si>
  <si>
    <t>iv.        interest on loans from partners will be paid at 10% per annum</t>
  </si>
  <si>
    <t>4.    The provision for doubtful debts is to be adjusted to £3,000.</t>
  </si>
  <si>
    <t>6.    Inventory at 31 December Year 2 had a market value of £11,000.</t>
  </si>
  <si>
    <t>i.   Equipment — 20% on cost</t>
  </si>
  <si>
    <t>ii.  Delivery vans — 25% of the reduced balance</t>
  </si>
  <si>
    <t>5.    Property was professionally revalued during the year at £110,000. The surplus on revaluation is to be transferred directly to a Revaluation Reserve Account.</t>
  </si>
  <si>
    <t>3.    Provide for depreciation per annum as follows:</t>
  </si>
  <si>
    <t xml:space="preserve">2.    Equipment which had been purchased on 31 May Year 1 and had cost £15,000 was sold on 31 October Year 2 for £7,000 by cheque. It is the policy of the firm to charge a full year’s depreciation in the year of purchase and none in the year of sale. No entries have been made in respect of this sale. </t>
  </si>
  <si>
    <t>Robinson 3/4</t>
  </si>
  <si>
    <t>Fingal 1/4</t>
  </si>
  <si>
    <t>Agg Depn</t>
  </si>
  <si>
    <t>Trade Receivables (26-3)</t>
  </si>
  <si>
    <t xml:space="preserve">Non-current Liabilities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</si>
</sst>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£&quot;#,##0;[Red]\-&quot;£&quot;#,##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Times New Roman"/>
      <family val="1"/>
    </font>
    <font>
      <b/>
      <i/>
      <sz val="10"/>
      <color theme="1"/>
      <name val="Arial"/>
      <family val="2"/>
    </font>
    <font>
      <b/>
      <i/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8"/>
      <name val="Calibri"/>
      <family val="2"/>
      <scheme val="minor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i/>
      <sz val="12"/>
      <color theme="1"/>
      <name val="Arial"/>
      <family val="2"/>
    </font>
    <font>
      <sz val="12"/>
      <color theme="1"/>
      <name val="Times New Roman"/>
      <family val="1"/>
    </font>
    <font>
      <b/>
      <u/>
      <sz val="12"/>
      <color theme="1"/>
      <name val="Arial"/>
      <family val="2"/>
    </font>
    <font>
      <b/>
      <sz val="12"/>
      <color rgb="FFFF0000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Times New Roman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5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11" fillId="0" borderId="0" xfId="0" applyFont="1"/>
    <xf numFmtId="0" fontId="12" fillId="0" borderId="3" xfId="0" applyFont="1" applyBorder="1" applyAlignment="1">
      <alignment vertical="center" wrapText="1"/>
    </xf>
    <xf numFmtId="49" fontId="12" fillId="0" borderId="0" xfId="0" applyNumberFormat="1" applyFont="1" applyAlignment="1">
      <alignment horizontal="right" vertical="center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4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right" vertical="center" wrapText="1"/>
    </xf>
    <xf numFmtId="3" fontId="13" fillId="0" borderId="0" xfId="0" applyNumberFormat="1" applyFont="1"/>
    <xf numFmtId="0" fontId="12" fillId="0" borderId="0" xfId="0" applyFont="1"/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0" fontId="13" fillId="0" borderId="0" xfId="0" applyFont="1" applyAlignment="1">
      <alignment vertical="top" wrapText="1"/>
    </xf>
    <xf numFmtId="0" fontId="13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7" fillId="0" borderId="0" xfId="0" applyFont="1" applyAlignment="1">
      <alignment vertical="top" wrapText="1"/>
    </xf>
    <xf numFmtId="0" fontId="12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6" fontId="13" fillId="0" borderId="0" xfId="0" applyNumberFormat="1" applyFont="1" applyAlignment="1">
      <alignment vertical="center" wrapText="1"/>
    </xf>
    <xf numFmtId="0" fontId="13" fillId="0" borderId="0" xfId="0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8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9" fillId="0" borderId="0" xfId="0" applyFont="1" applyAlignment="1">
      <alignment vertical="center"/>
    </xf>
    <xf numFmtId="0" fontId="18" fillId="0" borderId="0" xfId="0" applyFont="1" applyAlignment="1">
      <alignment horizontal="right"/>
    </xf>
    <xf numFmtId="9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/>
    </xf>
    <xf numFmtId="0" fontId="18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3" fillId="0" borderId="1" xfId="0" applyFont="1" applyBorder="1" applyAlignment="1">
      <alignment horizontal="right" vertical="center" wrapText="1"/>
    </xf>
    <xf numFmtId="0" fontId="13" fillId="0" borderId="2" xfId="0" applyFont="1" applyBorder="1" applyAlignment="1">
      <alignment horizontal="right" vertical="center" wrapText="1"/>
    </xf>
    <xf numFmtId="0" fontId="13" fillId="0" borderId="1" xfId="0" applyFont="1" applyBorder="1"/>
    <xf numFmtId="0" fontId="13" fillId="0" borderId="0" xfId="0" applyFont="1" applyBorder="1" applyAlignment="1">
      <alignment vertical="top" wrapText="1"/>
    </xf>
    <xf numFmtId="0" fontId="13" fillId="0" borderId="1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20" fillId="0" borderId="0" xfId="0" applyFont="1" applyAlignment="1">
      <alignment vertical="center" wrapText="1"/>
    </xf>
    <xf numFmtId="3" fontId="13" fillId="0" borderId="0" xfId="0" applyNumberFormat="1" applyFont="1" applyAlignment="1">
      <alignment vertical="center" wrapText="1"/>
    </xf>
    <xf numFmtId="3" fontId="13" fillId="0" borderId="0" xfId="0" applyNumberFormat="1" applyFont="1" applyBorder="1" applyAlignment="1">
      <alignment vertical="center" wrapText="1"/>
    </xf>
    <xf numFmtId="3" fontId="13" fillId="0" borderId="1" xfId="0" applyNumberFormat="1" applyFont="1" applyBorder="1" applyAlignment="1">
      <alignment vertical="center" wrapText="1"/>
    </xf>
    <xf numFmtId="0" fontId="1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419100</xdr:colOff>
      <xdr:row>10</xdr:row>
      <xdr:rowOff>38100</xdr:rowOff>
    </xdr:from>
    <xdr:to>
      <xdr:col>0</xdr:col>
      <xdr:colOff>464185</xdr:colOff>
      <xdr:row>10</xdr:row>
      <xdr:rowOff>204470</xdr:rowOff>
    </xdr:to>
    <xdr:sp macro="" textlink="">
      <xdr:nvSpPr>
        <xdr:cNvPr id="3" name="Right Bracket 2">
          <a:extLst>
            <a:ext uri="{FF2B5EF4-FFF2-40B4-BE49-F238E27FC236}">
              <a16:creationId xmlns:a16="http://schemas.microsoft.com/office/drawing/2014/main" id="{79DFA3D2-A908-F7CE-1797-685F972846C6}"/>
            </a:ext>
          </a:extLst>
        </xdr:cNvPr>
        <xdr:cNvSpPr/>
      </xdr:nvSpPr>
      <xdr:spPr>
        <a:xfrm>
          <a:off x="4657090" y="2461260"/>
          <a:ext cx="45085" cy="166370"/>
        </a:xfrm>
        <a:prstGeom prst="rightBracket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GB"/>
        </a:p>
      </xdr:txBody>
    </xdr:sp>
    <xdr:clientData/>
  </xdr:twoCellAnchor>
  <xdr:twoCellAnchor>
    <xdr:from>
      <xdr:col>0</xdr:col>
      <xdr:colOff>0</xdr:colOff>
      <xdr:row>52</xdr:row>
      <xdr:rowOff>47625</xdr:rowOff>
    </xdr:from>
    <xdr:to>
      <xdr:col>0</xdr:col>
      <xdr:colOff>102870</xdr:colOff>
      <xdr:row>53</xdr:row>
      <xdr:rowOff>34925</xdr:rowOff>
    </xdr:to>
    <xdr:sp macro="" textlink="">
      <xdr:nvSpPr>
        <xdr:cNvPr id="4" name="Right Bracket 3">
          <a:extLst>
            <a:ext uri="{FF2B5EF4-FFF2-40B4-BE49-F238E27FC236}">
              <a16:creationId xmlns:a16="http://schemas.microsoft.com/office/drawing/2014/main" id="{8F3ADA8D-0449-E189-1591-B7F8B534982F}"/>
            </a:ext>
          </a:extLst>
        </xdr:cNvPr>
        <xdr:cNvSpPr/>
      </xdr:nvSpPr>
      <xdr:spPr>
        <a:xfrm>
          <a:off x="6209665" y="2635885"/>
          <a:ext cx="102870" cy="196850"/>
        </a:xfrm>
        <a:prstGeom prst="rightBracket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GB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5799A-D7D1-4236-9B82-70BC90BCB59B}">
  <dimension ref="A1:X82"/>
  <sheetViews>
    <sheetView topLeftCell="A2" workbookViewId="0">
      <selection activeCell="E40" sqref="E40:E41"/>
    </sheetView>
  </sheetViews>
  <sheetFormatPr defaultRowHeight="15.75" x14ac:dyDescent="0.25"/>
  <cols>
    <col min="1" max="1" width="31.85546875" bestFit="1" customWidth="1"/>
    <col min="2" max="2" width="13.42578125" customWidth="1"/>
    <col min="3" max="3" width="12.7109375" style="20" bestFit="1" customWidth="1"/>
    <col min="4" max="5" width="12.140625" customWidth="1"/>
    <col min="6" max="6" width="23.140625" customWidth="1"/>
    <col min="7" max="7" width="13.42578125" customWidth="1"/>
  </cols>
  <sheetData>
    <row r="1" spans="1:3" ht="18" x14ac:dyDescent="0.25">
      <c r="A1" s="15" t="str">
        <f>Answer!A1</f>
        <v>Robinson and Fingal</v>
      </c>
    </row>
    <row r="2" spans="1:3" x14ac:dyDescent="0.25">
      <c r="A2" s="2"/>
    </row>
    <row r="3" spans="1:3" x14ac:dyDescent="0.25">
      <c r="A3" s="44"/>
      <c r="B3" s="17" t="s">
        <v>13</v>
      </c>
    </row>
    <row r="4" spans="1:3" x14ac:dyDescent="0.25">
      <c r="A4" s="45" t="s">
        <v>54</v>
      </c>
      <c r="B4" s="35">
        <v>60</v>
      </c>
    </row>
    <row r="5" spans="1:3" x14ac:dyDescent="0.25">
      <c r="A5" s="45" t="s">
        <v>1</v>
      </c>
      <c r="B5" s="35">
        <v>9</v>
      </c>
    </row>
    <row r="6" spans="1:3" x14ac:dyDescent="0.25">
      <c r="A6" s="45" t="s">
        <v>55</v>
      </c>
      <c r="B6" s="35">
        <v>2</v>
      </c>
    </row>
    <row r="7" spans="1:3" x14ac:dyDescent="0.25">
      <c r="A7" s="45" t="s">
        <v>56</v>
      </c>
      <c r="B7" s="35">
        <v>1</v>
      </c>
    </row>
    <row r="8" spans="1:3" x14ac:dyDescent="0.25">
      <c r="A8" s="45" t="s">
        <v>2</v>
      </c>
      <c r="B8" s="35">
        <v>100</v>
      </c>
    </row>
    <row r="9" spans="1:3" x14ac:dyDescent="0.25">
      <c r="A9" s="45" t="s">
        <v>3</v>
      </c>
      <c r="B9" s="35">
        <v>50</v>
      </c>
    </row>
    <row r="10" spans="1:3" x14ac:dyDescent="0.25">
      <c r="A10" s="45" t="s">
        <v>4</v>
      </c>
      <c r="B10" s="35">
        <v>20</v>
      </c>
    </row>
    <row r="11" spans="1:3" ht="29.25" customHeight="1" x14ac:dyDescent="0.25">
      <c r="A11" s="18" t="s">
        <v>57</v>
      </c>
      <c r="B11" s="45"/>
      <c r="C11" s="35"/>
    </row>
    <row r="12" spans="1:3" x14ac:dyDescent="0.25">
      <c r="A12" s="45" t="s">
        <v>5</v>
      </c>
      <c r="B12" s="35">
        <v>14</v>
      </c>
    </row>
    <row r="13" spans="1:3" ht="25.5" customHeight="1" x14ac:dyDescent="0.25">
      <c r="A13" s="45" t="s">
        <v>6</v>
      </c>
      <c r="B13" s="35">
        <v>8</v>
      </c>
    </row>
    <row r="14" spans="1:3" x14ac:dyDescent="0.25">
      <c r="A14" s="45" t="s">
        <v>7</v>
      </c>
      <c r="B14" s="35">
        <v>49</v>
      </c>
      <c r="C14" s="20" t="s">
        <v>59</v>
      </c>
    </row>
    <row r="15" spans="1:3" x14ac:dyDescent="0.25">
      <c r="A15" s="45" t="s">
        <v>8</v>
      </c>
      <c r="B15" s="35">
        <v>26</v>
      </c>
    </row>
    <row r="16" spans="1:3" x14ac:dyDescent="0.25">
      <c r="A16" s="45" t="s">
        <v>9</v>
      </c>
      <c r="B16" s="35">
        <v>15</v>
      </c>
    </row>
    <row r="17" spans="1:5" ht="30" x14ac:dyDescent="0.25">
      <c r="A17" s="18" t="s">
        <v>58</v>
      </c>
      <c r="B17" s="35">
        <v>4</v>
      </c>
    </row>
    <row r="18" spans="1:5" x14ac:dyDescent="0.25">
      <c r="A18" s="45" t="s">
        <v>10</v>
      </c>
      <c r="B18" s="35">
        <v>12</v>
      </c>
      <c r="C18" s="20" t="s">
        <v>59</v>
      </c>
    </row>
    <row r="19" spans="1:5" x14ac:dyDescent="0.25">
      <c r="A19" s="45" t="s">
        <v>11</v>
      </c>
      <c r="B19" s="35"/>
    </row>
    <row r="20" spans="1:5" x14ac:dyDescent="0.25">
      <c r="A20" s="45" t="s">
        <v>39</v>
      </c>
      <c r="B20" s="35">
        <v>120</v>
      </c>
    </row>
    <row r="21" spans="1:5" x14ac:dyDescent="0.25">
      <c r="A21" s="45" t="s">
        <v>40</v>
      </c>
      <c r="B21" s="35">
        <v>40</v>
      </c>
    </row>
    <row r="22" spans="1:5" ht="15" x14ac:dyDescent="0.25">
      <c r="A22" s="45" t="s">
        <v>12</v>
      </c>
      <c r="B22" s="45"/>
      <c r="C22" s="35"/>
    </row>
    <row r="23" spans="1:5" x14ac:dyDescent="0.25">
      <c r="A23" s="45" t="s">
        <v>39</v>
      </c>
      <c r="B23" s="35">
        <v>7</v>
      </c>
      <c r="C23" s="20" t="s">
        <v>60</v>
      </c>
    </row>
    <row r="24" spans="1:5" x14ac:dyDescent="0.25">
      <c r="A24" s="45" t="s">
        <v>40</v>
      </c>
      <c r="B24" s="35">
        <v>4</v>
      </c>
      <c r="C24" s="20" t="s">
        <v>59</v>
      </c>
    </row>
    <row r="25" spans="1:5" ht="15" x14ac:dyDescent="0.25">
      <c r="A25" s="45" t="s">
        <v>0</v>
      </c>
      <c r="B25" s="45"/>
      <c r="C25" s="35"/>
    </row>
    <row r="26" spans="1:5" x14ac:dyDescent="0.25">
      <c r="A26" s="45" t="s">
        <v>39</v>
      </c>
      <c r="B26" s="35">
        <v>30</v>
      </c>
    </row>
    <row r="27" spans="1:5" x14ac:dyDescent="0.25">
      <c r="A27" s="45" t="s">
        <v>40</v>
      </c>
      <c r="B27" s="35">
        <v>20</v>
      </c>
    </row>
    <row r="28" spans="1:5" x14ac:dyDescent="0.25">
      <c r="A28" s="45" t="s">
        <v>53</v>
      </c>
      <c r="B28" s="35">
        <v>40</v>
      </c>
    </row>
    <row r="30" spans="1:5" x14ac:dyDescent="0.25">
      <c r="A30" s="37" t="s">
        <v>61</v>
      </c>
      <c r="B30" s="38"/>
      <c r="C30" s="39"/>
      <c r="D30" s="38"/>
      <c r="E30" s="41"/>
    </row>
    <row r="31" spans="1:5" x14ac:dyDescent="0.25">
      <c r="A31" s="40" t="s">
        <v>62</v>
      </c>
      <c r="B31" s="38"/>
      <c r="C31" s="39"/>
      <c r="D31" s="38"/>
      <c r="E31" s="42">
        <v>0.2</v>
      </c>
    </row>
    <row r="32" spans="1:5" x14ac:dyDescent="0.25">
      <c r="A32" s="40" t="s">
        <v>63</v>
      </c>
      <c r="B32" s="38"/>
      <c r="C32" s="39"/>
      <c r="D32" s="38"/>
      <c r="E32" s="42">
        <v>0.1</v>
      </c>
    </row>
    <row r="33" spans="1:24" x14ac:dyDescent="0.25">
      <c r="A33" s="40" t="s">
        <v>64</v>
      </c>
      <c r="B33" s="38"/>
      <c r="C33" s="39"/>
      <c r="D33" s="38"/>
      <c r="E33" s="35">
        <v>17</v>
      </c>
    </row>
    <row r="34" spans="1:24" x14ac:dyDescent="0.25">
      <c r="A34" s="36" t="s">
        <v>65</v>
      </c>
      <c r="B34" s="38"/>
      <c r="C34" s="39"/>
      <c r="D34" s="38"/>
      <c r="E34" s="42">
        <v>0.1</v>
      </c>
    </row>
    <row r="35" spans="1:24" x14ac:dyDescent="0.25">
      <c r="A35" s="1"/>
      <c r="E35" s="43"/>
    </row>
    <row r="36" spans="1:24" ht="82.5" customHeight="1" x14ac:dyDescent="0.25">
      <c r="A36" s="57" t="s">
        <v>72</v>
      </c>
      <c r="B36" s="57"/>
      <c r="C36" s="57"/>
      <c r="D36" s="57"/>
      <c r="E36" s="35">
        <v>15</v>
      </c>
      <c r="F36" s="35">
        <v>7</v>
      </c>
      <c r="G36" s="14"/>
      <c r="H36" s="14"/>
      <c r="I36" s="14"/>
      <c r="J36" s="58"/>
      <c r="K36" s="58"/>
    </row>
    <row r="37" spans="1:24" ht="15" x14ac:dyDescent="0.25">
      <c r="A37" s="1"/>
      <c r="B37" s="5"/>
      <c r="C37" s="28"/>
      <c r="D37" s="9"/>
      <c r="E37" s="35"/>
      <c r="F37" s="35"/>
      <c r="G37" s="14"/>
      <c r="H37" s="14"/>
      <c r="I37" s="14"/>
      <c r="J37" s="58"/>
      <c r="K37" s="58"/>
    </row>
    <row r="38" spans="1:24" x14ac:dyDescent="0.25">
      <c r="A38" s="36" t="s">
        <v>71</v>
      </c>
      <c r="B38" s="28"/>
      <c r="C38" s="28"/>
      <c r="D38" s="31"/>
      <c r="E38" s="35"/>
      <c r="F38" s="35"/>
      <c r="G38" s="14"/>
      <c r="H38" s="14"/>
      <c r="I38" s="14"/>
      <c r="J38" s="58"/>
      <c r="K38" s="58"/>
    </row>
    <row r="39" spans="1:24" x14ac:dyDescent="0.25">
      <c r="A39" s="36"/>
      <c r="B39" s="28"/>
      <c r="C39" s="28"/>
      <c r="D39" s="31"/>
      <c r="E39" s="35"/>
      <c r="F39" s="35"/>
      <c r="G39" s="14"/>
      <c r="H39" s="14"/>
      <c r="I39" s="14"/>
      <c r="J39" s="58"/>
      <c r="K39" s="58"/>
    </row>
    <row r="40" spans="1:24" x14ac:dyDescent="0.25">
      <c r="A40" s="36" t="s">
        <v>68</v>
      </c>
      <c r="B40" s="28"/>
      <c r="C40" s="28"/>
      <c r="D40" s="31"/>
      <c r="E40" s="42">
        <v>0.2</v>
      </c>
      <c r="F40" s="35"/>
      <c r="G40" s="14"/>
      <c r="H40" s="14"/>
      <c r="I40" s="14"/>
      <c r="J40" s="58"/>
      <c r="K40" s="58"/>
    </row>
    <row r="41" spans="1:24" x14ac:dyDescent="0.25">
      <c r="A41" s="36" t="s">
        <v>69</v>
      </c>
      <c r="B41" s="28"/>
      <c r="C41" s="28"/>
      <c r="D41" s="31"/>
      <c r="E41" s="42">
        <v>0.25</v>
      </c>
      <c r="F41" s="35"/>
      <c r="G41" s="14"/>
      <c r="H41" s="14"/>
      <c r="I41" s="14"/>
      <c r="J41" s="58"/>
      <c r="K41" s="58"/>
    </row>
    <row r="42" spans="1:24" ht="15" customHeight="1" x14ac:dyDescent="0.25">
      <c r="A42" s="36"/>
      <c r="B42" s="28"/>
      <c r="C42" s="28"/>
      <c r="D42" s="31"/>
      <c r="E42" s="35"/>
      <c r="F42" s="35"/>
      <c r="G42" s="13"/>
      <c r="H42" s="13"/>
      <c r="I42" s="13"/>
      <c r="J42" s="58"/>
      <c r="K42" s="58"/>
    </row>
    <row r="43" spans="1:24" ht="15" x14ac:dyDescent="0.25">
      <c r="A43" s="36" t="s">
        <v>66</v>
      </c>
      <c r="B43" s="28"/>
      <c r="C43" s="28"/>
      <c r="D43" s="28"/>
      <c r="E43" s="35">
        <v>3</v>
      </c>
      <c r="F43" s="35"/>
      <c r="G43" s="8"/>
      <c r="H43" s="8"/>
      <c r="I43" s="11"/>
      <c r="J43" s="11"/>
      <c r="K43" s="11"/>
      <c r="L43" s="60"/>
      <c r="M43" s="60"/>
      <c r="N43" s="60"/>
      <c r="O43" s="58"/>
      <c r="P43" s="58"/>
    </row>
    <row r="44" spans="1:24" ht="15" x14ac:dyDescent="0.25">
      <c r="A44" s="36"/>
      <c r="B44" s="28"/>
      <c r="C44" s="28"/>
      <c r="D44" s="28"/>
      <c r="E44" s="35"/>
      <c r="F44" s="35"/>
      <c r="G44" s="5"/>
      <c r="H44" s="5"/>
      <c r="I44" s="5"/>
      <c r="J44" s="5"/>
      <c r="K44" s="5"/>
      <c r="L44" s="59"/>
      <c r="M44" s="59"/>
      <c r="N44" s="59"/>
      <c r="O44" s="59"/>
      <c r="P44" s="59"/>
      <c r="Q44" s="60"/>
      <c r="R44" s="60"/>
      <c r="S44" s="60"/>
      <c r="T44" s="60"/>
      <c r="U44" s="60"/>
      <c r="V44" s="60"/>
      <c r="W44" s="58"/>
      <c r="X44" s="58"/>
    </row>
    <row r="45" spans="1:24" ht="45.75" customHeight="1" x14ac:dyDescent="0.25">
      <c r="A45" s="57" t="s">
        <v>70</v>
      </c>
      <c r="B45" s="57"/>
      <c r="C45" s="57"/>
      <c r="D45" s="57"/>
      <c r="E45" s="35">
        <v>110</v>
      </c>
      <c r="F45" s="35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58"/>
      <c r="X45" s="58"/>
    </row>
    <row r="46" spans="1:24" ht="15" x14ac:dyDescent="0.25">
      <c r="A46" s="36"/>
      <c r="B46" s="32"/>
      <c r="C46" s="32"/>
      <c r="D46" s="32"/>
      <c r="E46" s="35"/>
      <c r="F46" s="35"/>
      <c r="G46" s="11"/>
      <c r="H46" s="11"/>
      <c r="I46" s="11"/>
      <c r="J46" s="11"/>
    </row>
    <row r="47" spans="1:24" ht="15" x14ac:dyDescent="0.25">
      <c r="A47" s="36" t="s">
        <v>67</v>
      </c>
      <c r="B47" s="28"/>
      <c r="C47" s="28"/>
      <c r="D47" s="28"/>
      <c r="E47" s="35">
        <v>11</v>
      </c>
      <c r="F47" s="35"/>
      <c r="G47" s="8"/>
      <c r="H47" s="8"/>
      <c r="I47" s="8"/>
      <c r="J47" s="8"/>
    </row>
    <row r="48" spans="1:24" ht="15" x14ac:dyDescent="0.25">
      <c r="A48" s="9"/>
      <c r="B48" s="8"/>
      <c r="C48" s="28"/>
      <c r="D48" s="8"/>
      <c r="E48" s="8"/>
      <c r="F48" s="8"/>
      <c r="G48" s="8"/>
      <c r="H48" s="8"/>
      <c r="I48" s="8"/>
      <c r="J48" s="8"/>
    </row>
    <row r="49" spans="1:20" ht="15" x14ac:dyDescent="0.25">
      <c r="A49" s="9"/>
      <c r="B49" s="8"/>
      <c r="C49" s="28"/>
      <c r="D49" s="8"/>
      <c r="E49" s="11"/>
      <c r="F49" s="11"/>
      <c r="G49" s="11"/>
      <c r="H49" s="11"/>
      <c r="I49" s="11"/>
      <c r="J49" s="11"/>
    </row>
    <row r="50" spans="1:20" ht="15" x14ac:dyDescent="0.25">
      <c r="A50" s="5"/>
      <c r="B50" s="8"/>
      <c r="C50" s="28"/>
      <c r="D50" s="8"/>
      <c r="E50" s="8"/>
      <c r="F50" s="8"/>
      <c r="G50" s="8"/>
      <c r="H50" s="8"/>
      <c r="I50" s="8"/>
      <c r="J50" s="8"/>
    </row>
    <row r="51" spans="1:20" ht="15" x14ac:dyDescent="0.25">
      <c r="A51" s="5"/>
      <c r="B51" s="8"/>
      <c r="C51" s="28"/>
      <c r="D51" s="8"/>
      <c r="E51" s="8"/>
      <c r="F51" s="8"/>
      <c r="G51" s="8"/>
      <c r="H51" s="8"/>
      <c r="I51" s="8"/>
      <c r="J51" s="8"/>
    </row>
    <row r="52" spans="1:20" ht="15" x14ac:dyDescent="0.25">
      <c r="A52" s="5"/>
      <c r="B52" s="8"/>
      <c r="C52" s="2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</row>
    <row r="53" spans="1:20" ht="15" x14ac:dyDescent="0.25">
      <c r="A53" s="9"/>
      <c r="B53" s="6"/>
      <c r="C53" s="28"/>
      <c r="D53" s="6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</row>
    <row r="54" spans="1:20" ht="15" x14ac:dyDescent="0.25">
      <c r="A54" s="9"/>
      <c r="B54" s="6"/>
      <c r="C54" s="28"/>
      <c r="D54" s="6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</row>
    <row r="55" spans="1:20" ht="15" x14ac:dyDescent="0.25">
      <c r="A55" s="9"/>
      <c r="B55" s="6"/>
      <c r="C55" s="28"/>
      <c r="D55" s="6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</row>
    <row r="56" spans="1:20" ht="15" x14ac:dyDescent="0.25">
      <c r="A56" s="14"/>
      <c r="B56" s="8"/>
      <c r="C56" s="2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</row>
    <row r="57" spans="1:20" ht="15" x14ac:dyDescent="0.25">
      <c r="A57" s="9"/>
      <c r="B57" s="8"/>
      <c r="C57" s="2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</row>
    <row r="58" spans="1:20" ht="15" x14ac:dyDescent="0.25">
      <c r="A58" s="9"/>
      <c r="B58" s="8"/>
      <c r="C58" s="28"/>
      <c r="D58" s="8"/>
      <c r="E58" s="8"/>
      <c r="F58" s="8"/>
      <c r="G58" s="8"/>
      <c r="H58" s="8"/>
      <c r="I58" s="8"/>
      <c r="J58" s="8"/>
      <c r="K58" s="11"/>
      <c r="L58" s="11"/>
      <c r="M58" s="11"/>
      <c r="N58" s="11"/>
      <c r="O58" s="11"/>
      <c r="P58" s="11"/>
    </row>
    <row r="59" spans="1:20" ht="15" x14ac:dyDescent="0.25">
      <c r="A59" s="5"/>
      <c r="B59" s="8"/>
      <c r="C59" s="2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</row>
    <row r="60" spans="1:20" ht="15" x14ac:dyDescent="0.25">
      <c r="A60" s="8"/>
      <c r="B60" s="8"/>
      <c r="C60" s="2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</row>
    <row r="61" spans="1:20" ht="15" x14ac:dyDescent="0.25">
      <c r="A61" s="5"/>
      <c r="B61" s="5"/>
      <c r="C61" s="28"/>
      <c r="D61" s="5"/>
      <c r="E61" s="5"/>
      <c r="F61" s="5"/>
      <c r="G61" s="5"/>
      <c r="H61" s="5"/>
      <c r="I61" s="5"/>
      <c r="J61" s="5"/>
      <c r="K61" s="5"/>
      <c r="L61" s="8"/>
      <c r="M61" s="8"/>
      <c r="N61" s="8"/>
      <c r="O61" s="8"/>
      <c r="P61" s="8"/>
      <c r="Q61" s="8"/>
      <c r="R61" s="8"/>
      <c r="S61" s="8"/>
      <c r="T61" s="8"/>
    </row>
    <row r="62" spans="1:20" ht="15" x14ac:dyDescent="0.25">
      <c r="A62" s="5"/>
      <c r="B62" s="5"/>
      <c r="C62" s="28"/>
      <c r="D62" s="5"/>
      <c r="E62" s="5"/>
      <c r="F62" s="5"/>
      <c r="G62" s="5"/>
      <c r="H62" s="5"/>
      <c r="I62" s="5"/>
      <c r="J62" s="10"/>
      <c r="K62" s="5"/>
      <c r="L62" s="5"/>
      <c r="M62" s="5"/>
      <c r="N62" s="5"/>
      <c r="O62" s="5"/>
      <c r="P62" s="5"/>
      <c r="Q62" s="8"/>
      <c r="R62" s="8"/>
      <c r="S62" s="8"/>
      <c r="T62" s="4"/>
    </row>
    <row r="63" spans="1:20" ht="15" x14ac:dyDescent="0.25">
      <c r="A63" s="9"/>
      <c r="B63" s="5"/>
      <c r="C63" s="28"/>
      <c r="D63" s="5"/>
      <c r="E63" s="5"/>
      <c r="F63" s="5"/>
      <c r="G63" s="5"/>
      <c r="H63" s="5"/>
      <c r="I63" s="5"/>
      <c r="J63" s="3"/>
      <c r="K63" s="5"/>
      <c r="L63" s="5"/>
      <c r="M63" s="5"/>
      <c r="N63" s="5"/>
      <c r="O63" s="5"/>
      <c r="P63" s="5"/>
      <c r="Q63" s="8"/>
      <c r="R63" s="8"/>
      <c r="S63" s="8"/>
      <c r="T63" s="4"/>
    </row>
    <row r="64" spans="1:20" ht="15" x14ac:dyDescent="0.25">
      <c r="A64" s="5"/>
      <c r="B64" s="5"/>
      <c r="C64" s="28"/>
      <c r="D64" s="5"/>
      <c r="E64" s="5"/>
      <c r="F64" s="5"/>
      <c r="G64" s="5"/>
      <c r="H64" s="5"/>
      <c r="I64" s="14"/>
      <c r="J64" s="14"/>
      <c r="K64" s="14"/>
      <c r="L64" s="8"/>
      <c r="M64" s="8"/>
      <c r="N64" s="8"/>
      <c r="O64" s="8"/>
      <c r="P64" s="8"/>
      <c r="Q64" s="8"/>
      <c r="R64" s="8"/>
      <c r="S64" s="8"/>
      <c r="T64" s="8"/>
    </row>
    <row r="65" spans="1:21" ht="15" x14ac:dyDescent="0.25">
      <c r="A65" s="5"/>
      <c r="B65" s="5"/>
      <c r="C65" s="28"/>
      <c r="D65" s="5"/>
      <c r="E65" s="5"/>
      <c r="F65" s="5"/>
      <c r="G65" s="5"/>
      <c r="H65" s="5"/>
      <c r="I65" s="14"/>
      <c r="J65" s="14"/>
      <c r="K65" s="14"/>
      <c r="L65" s="8"/>
      <c r="M65" s="8"/>
      <c r="N65" s="8"/>
      <c r="O65" s="8"/>
      <c r="P65" s="8"/>
      <c r="Q65" s="8"/>
      <c r="R65" s="8"/>
      <c r="S65" s="8"/>
      <c r="T65" s="8"/>
    </row>
    <row r="66" spans="1:21" ht="15" x14ac:dyDescent="0.25">
      <c r="A66" s="5"/>
      <c r="B66" s="5"/>
      <c r="C66" s="28"/>
      <c r="D66" s="5"/>
      <c r="E66" s="5"/>
      <c r="F66" s="5"/>
      <c r="G66" s="5"/>
      <c r="H66" s="5"/>
      <c r="I66" s="14"/>
      <c r="J66" s="14"/>
      <c r="K66" s="14"/>
      <c r="L66" s="8"/>
      <c r="M66" s="8"/>
      <c r="N66" s="8"/>
      <c r="O66" s="8"/>
      <c r="P66" s="8"/>
      <c r="Q66" s="8"/>
      <c r="R66" s="8"/>
      <c r="S66" s="8"/>
      <c r="T66" s="8"/>
    </row>
    <row r="67" spans="1:21" ht="15" x14ac:dyDescent="0.25">
      <c r="A67" s="5"/>
      <c r="B67" s="5"/>
      <c r="C67" s="28"/>
      <c r="D67" s="5"/>
      <c r="E67" s="5"/>
      <c r="F67" s="5"/>
      <c r="G67" s="5"/>
      <c r="H67" s="5"/>
      <c r="I67" s="14"/>
      <c r="J67" s="14"/>
      <c r="K67" s="14"/>
      <c r="L67" s="8"/>
      <c r="M67" s="8"/>
      <c r="N67" s="8"/>
      <c r="O67" s="8"/>
      <c r="P67" s="8"/>
      <c r="Q67" s="8"/>
      <c r="R67" s="8"/>
      <c r="S67" s="8"/>
      <c r="T67" s="8"/>
    </row>
    <row r="68" spans="1:21" ht="15" x14ac:dyDescent="0.25">
      <c r="A68" s="5"/>
      <c r="B68" s="5"/>
      <c r="C68" s="28"/>
      <c r="D68" s="5"/>
      <c r="E68" s="5"/>
      <c r="F68" s="5"/>
      <c r="G68" s="5"/>
      <c r="H68" s="5"/>
      <c r="I68" s="9"/>
      <c r="J68" s="9"/>
      <c r="K68" s="9"/>
      <c r="L68" s="8"/>
      <c r="M68" s="8"/>
      <c r="N68" s="8"/>
      <c r="O68" s="8"/>
      <c r="P68" s="8"/>
      <c r="Q68" s="8"/>
      <c r="R68" s="8"/>
      <c r="S68" s="8"/>
      <c r="T68" s="8"/>
    </row>
    <row r="69" spans="1:21" ht="15" x14ac:dyDescent="0.25">
      <c r="A69" s="5"/>
      <c r="B69" s="5"/>
      <c r="C69" s="28"/>
      <c r="D69" s="5"/>
      <c r="E69" s="5"/>
      <c r="F69" s="5"/>
      <c r="G69" s="5"/>
      <c r="H69" s="5"/>
      <c r="I69" s="5"/>
      <c r="J69" s="5"/>
      <c r="K69" s="5"/>
      <c r="L69" s="8"/>
      <c r="M69" s="8"/>
      <c r="N69" s="8"/>
      <c r="O69" s="8"/>
      <c r="P69" s="8"/>
      <c r="Q69" s="8"/>
      <c r="R69" s="8"/>
      <c r="S69" s="8"/>
      <c r="T69" s="8"/>
    </row>
    <row r="70" spans="1:21" ht="15" x14ac:dyDescent="0.25">
      <c r="A70" s="8"/>
      <c r="B70" s="8"/>
      <c r="C70" s="28"/>
      <c r="D70" s="8"/>
      <c r="E70" s="8"/>
      <c r="F70" s="8"/>
      <c r="G70" s="8"/>
      <c r="H70" s="8"/>
      <c r="I70" s="6"/>
      <c r="J70" s="6"/>
      <c r="K70" s="6"/>
      <c r="L70" s="8"/>
      <c r="M70" s="8"/>
      <c r="N70" s="8"/>
      <c r="O70" s="8"/>
      <c r="P70" s="8"/>
      <c r="Q70" s="8"/>
      <c r="R70" s="8"/>
      <c r="S70" s="8"/>
      <c r="T70" s="8"/>
    </row>
    <row r="71" spans="1:21" ht="15" x14ac:dyDescent="0.25">
      <c r="A71" s="5"/>
      <c r="B71" s="5"/>
      <c r="C71" s="28"/>
      <c r="D71" s="5"/>
      <c r="E71" s="5"/>
      <c r="F71" s="5"/>
      <c r="G71" s="5"/>
      <c r="H71" s="5"/>
      <c r="I71" s="5"/>
      <c r="J71" s="5"/>
      <c r="K71" s="5"/>
      <c r="L71" s="8"/>
      <c r="M71" s="8"/>
      <c r="N71" s="8"/>
      <c r="O71" s="8"/>
      <c r="P71" s="8"/>
      <c r="Q71" s="8"/>
      <c r="R71" s="8"/>
      <c r="S71" s="8"/>
      <c r="T71" s="8"/>
    </row>
    <row r="72" spans="1:21" ht="15" x14ac:dyDescent="0.25">
      <c r="A72" s="5"/>
      <c r="B72" s="5"/>
      <c r="C72" s="28"/>
      <c r="D72" s="5"/>
      <c r="E72" s="5"/>
      <c r="F72" s="5"/>
      <c r="G72" s="5"/>
      <c r="H72" s="5"/>
      <c r="I72" s="9"/>
      <c r="J72" s="9"/>
      <c r="K72" s="9"/>
      <c r="L72" s="8"/>
      <c r="M72" s="8"/>
      <c r="N72" s="8"/>
      <c r="O72" s="11"/>
      <c r="P72" s="11"/>
      <c r="Q72" s="11"/>
      <c r="R72" s="12"/>
      <c r="S72" s="12"/>
      <c r="T72" s="12"/>
    </row>
    <row r="73" spans="1:21" ht="15" x14ac:dyDescent="0.25">
      <c r="A73" s="5"/>
      <c r="B73" s="5"/>
      <c r="C73" s="28"/>
      <c r="D73" s="5"/>
      <c r="E73" s="5"/>
      <c r="F73" s="5"/>
      <c r="G73" s="5"/>
      <c r="H73" s="5"/>
      <c r="I73" s="9"/>
      <c r="J73" s="9"/>
      <c r="K73" s="9"/>
      <c r="L73" s="8"/>
      <c r="M73" s="8"/>
      <c r="N73" s="8"/>
      <c r="O73" s="11"/>
      <c r="P73" s="11"/>
      <c r="Q73" s="11"/>
      <c r="R73" s="12"/>
      <c r="S73" s="12"/>
      <c r="T73" s="12"/>
    </row>
    <row r="74" spans="1:21" ht="15" x14ac:dyDescent="0.25">
      <c r="A74" s="5"/>
      <c r="B74" s="5"/>
      <c r="C74" s="28"/>
      <c r="D74" s="5"/>
      <c r="E74" s="5"/>
      <c r="F74" s="5"/>
      <c r="G74" s="5"/>
      <c r="H74" s="5"/>
      <c r="I74" s="5"/>
      <c r="J74" s="5"/>
      <c r="K74" s="5"/>
      <c r="L74" s="8"/>
      <c r="M74" s="8"/>
      <c r="N74" s="8"/>
      <c r="O74" s="8"/>
      <c r="P74" s="8"/>
      <c r="Q74" s="8"/>
      <c r="R74" s="8"/>
      <c r="S74" s="8"/>
      <c r="T74" s="8"/>
    </row>
    <row r="75" spans="1:21" ht="15" x14ac:dyDescent="0.25">
      <c r="A75" s="5"/>
      <c r="B75" s="5"/>
      <c r="C75" s="28"/>
      <c r="D75" s="5"/>
      <c r="E75" s="5"/>
      <c r="F75" s="5"/>
      <c r="G75" s="5"/>
      <c r="H75" s="5"/>
      <c r="I75" s="9"/>
      <c r="J75" s="9"/>
      <c r="K75" s="9"/>
      <c r="L75" s="8"/>
      <c r="M75" s="8"/>
      <c r="N75" s="8"/>
      <c r="O75" s="8"/>
      <c r="P75" s="8"/>
      <c r="Q75" s="8"/>
      <c r="R75" s="8"/>
      <c r="S75" s="8"/>
      <c r="T75" s="8"/>
    </row>
    <row r="76" spans="1:21" ht="15" x14ac:dyDescent="0.25">
      <c r="A76" s="5"/>
      <c r="B76" s="5"/>
      <c r="C76" s="28"/>
      <c r="D76" s="5"/>
      <c r="E76" s="5"/>
      <c r="F76" s="5"/>
      <c r="G76" s="5"/>
      <c r="H76" s="5"/>
      <c r="I76" s="9"/>
      <c r="J76" s="9"/>
      <c r="K76" s="9"/>
      <c r="L76" s="8"/>
      <c r="M76" s="8"/>
      <c r="N76" s="8"/>
      <c r="O76" s="8"/>
      <c r="P76" s="8"/>
      <c r="Q76" s="8"/>
      <c r="R76" s="8"/>
      <c r="S76" s="8"/>
      <c r="T76" s="8"/>
    </row>
    <row r="77" spans="1:21" ht="15" x14ac:dyDescent="0.25">
      <c r="A77" s="5"/>
      <c r="B77" s="5"/>
      <c r="C77" s="28"/>
      <c r="D77" s="5"/>
      <c r="E77" s="5"/>
      <c r="F77" s="5"/>
      <c r="G77" s="5"/>
      <c r="H77" s="5"/>
      <c r="I77" s="9"/>
      <c r="J77" s="9"/>
      <c r="K77" s="9"/>
      <c r="L77" s="8"/>
      <c r="M77" s="8"/>
      <c r="N77" s="8"/>
      <c r="O77" s="8"/>
      <c r="P77" s="8"/>
      <c r="Q77" s="8"/>
      <c r="R77" s="8"/>
      <c r="S77" s="8"/>
      <c r="T77" s="8"/>
    </row>
    <row r="78" spans="1:21" ht="15" x14ac:dyDescent="0.25">
      <c r="A78" s="5"/>
      <c r="B78" s="5"/>
      <c r="C78" s="28"/>
      <c r="D78" s="5"/>
      <c r="E78" s="5"/>
      <c r="F78" s="5"/>
      <c r="G78" s="5"/>
      <c r="H78" s="5"/>
      <c r="I78" s="5"/>
      <c r="J78" s="5"/>
      <c r="K78" s="5"/>
      <c r="L78" s="8"/>
      <c r="M78" s="8"/>
      <c r="N78" s="8"/>
      <c r="O78" s="8"/>
      <c r="P78" s="8"/>
      <c r="Q78" s="8"/>
      <c r="R78" s="8"/>
      <c r="S78" s="8"/>
      <c r="T78" s="8"/>
    </row>
    <row r="79" spans="1:21" ht="15" x14ac:dyDescent="0.25">
      <c r="A79" s="5"/>
      <c r="B79" s="5"/>
      <c r="C79" s="28"/>
      <c r="D79" s="5"/>
      <c r="E79" s="5"/>
      <c r="F79" s="5"/>
      <c r="G79" s="5"/>
      <c r="H79" s="5"/>
      <c r="I79" s="9"/>
      <c r="J79" s="9"/>
      <c r="K79" s="9"/>
      <c r="L79" s="11"/>
      <c r="M79" s="11"/>
      <c r="N79" s="11"/>
      <c r="O79" s="13"/>
      <c r="P79" s="13"/>
      <c r="Q79" s="13"/>
      <c r="R79" s="8"/>
      <c r="S79" s="8"/>
      <c r="T79" s="8"/>
    </row>
    <row r="80" spans="1:21" ht="15" x14ac:dyDescent="0.25">
      <c r="A80" s="5"/>
      <c r="B80" s="5"/>
      <c r="C80" s="28"/>
      <c r="D80" s="5"/>
      <c r="E80" s="5"/>
      <c r="F80" s="5"/>
      <c r="G80" s="5"/>
      <c r="H80" s="5"/>
      <c r="I80" s="5"/>
      <c r="J80" s="5"/>
      <c r="K80" s="5"/>
      <c r="L80" s="5"/>
      <c r="M80" s="13"/>
      <c r="N80" s="13"/>
      <c r="O80" s="13">
        <v>13</v>
      </c>
      <c r="P80" s="13"/>
      <c r="Q80" s="13"/>
      <c r="R80" s="13"/>
      <c r="S80" s="13"/>
      <c r="T80" s="13"/>
      <c r="U80" s="13"/>
    </row>
    <row r="81" spans="1:21" ht="15" x14ac:dyDescent="0.25">
      <c r="A81" s="5"/>
      <c r="B81" s="5"/>
      <c r="C81" s="28"/>
      <c r="D81" s="5"/>
      <c r="E81" s="5"/>
      <c r="F81" s="5"/>
      <c r="G81" s="5"/>
      <c r="H81" s="5"/>
      <c r="I81" s="5"/>
      <c r="J81" s="5"/>
      <c r="K81" s="5"/>
      <c r="L81" s="5"/>
      <c r="M81" s="13"/>
      <c r="N81" s="13"/>
      <c r="O81" s="13"/>
      <c r="P81" s="13"/>
      <c r="Q81" s="13"/>
      <c r="R81" s="13"/>
      <c r="S81" s="13"/>
      <c r="T81" s="13"/>
      <c r="U81" s="13"/>
    </row>
    <row r="82" spans="1:21" ht="15" x14ac:dyDescent="0.25">
      <c r="A82" s="5"/>
      <c r="B82" s="5"/>
      <c r="C82" s="28"/>
      <c r="D82" s="5"/>
      <c r="E82" s="5"/>
      <c r="F82" s="5"/>
      <c r="G82" s="5"/>
      <c r="H82" s="5"/>
      <c r="I82" s="5"/>
      <c r="J82" s="5"/>
      <c r="K82" s="5"/>
      <c r="L82" s="5"/>
      <c r="M82" s="13"/>
      <c r="N82" s="13"/>
      <c r="O82" s="13"/>
      <c r="P82" s="13"/>
      <c r="Q82" s="13"/>
      <c r="R82" s="13"/>
      <c r="S82" s="13"/>
      <c r="T82" s="13"/>
      <c r="U82" s="13"/>
    </row>
  </sheetData>
  <mergeCells count="16">
    <mergeCell ref="A36:D36"/>
    <mergeCell ref="A45:D45"/>
    <mergeCell ref="J37:K37"/>
    <mergeCell ref="J36:K36"/>
    <mergeCell ref="W44:X44"/>
    <mergeCell ref="W45:X45"/>
    <mergeCell ref="L44:P44"/>
    <mergeCell ref="Q44:S44"/>
    <mergeCell ref="T44:V44"/>
    <mergeCell ref="J42:K42"/>
    <mergeCell ref="L43:N43"/>
    <mergeCell ref="O43:P43"/>
    <mergeCell ref="J40:K40"/>
    <mergeCell ref="J41:K41"/>
    <mergeCell ref="J38:K38"/>
    <mergeCell ref="J39:K39"/>
  </mergeCells>
  <phoneticPr fontId="10" type="noConversion"/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2D836-732A-406B-9869-74267C31A0EA}">
  <dimension ref="A1:P75"/>
  <sheetViews>
    <sheetView tabSelected="1" topLeftCell="A42" workbookViewId="0">
      <selection activeCell="B46" sqref="B46"/>
    </sheetView>
  </sheetViews>
  <sheetFormatPr defaultRowHeight="15" x14ac:dyDescent="0.25"/>
  <cols>
    <col min="1" max="1" width="52.28515625" customWidth="1"/>
    <col min="2" max="2" width="9.5703125" bestFit="1" customWidth="1"/>
    <col min="3" max="3" width="10" customWidth="1"/>
    <col min="4" max="4" width="12.7109375" customWidth="1"/>
    <col min="9" max="9" width="11.42578125" customWidth="1"/>
  </cols>
  <sheetData>
    <row r="1" spans="1:5" ht="18.75" thickBot="1" x14ac:dyDescent="0.3">
      <c r="A1" s="15" t="s">
        <v>36</v>
      </c>
    </row>
    <row r="2" spans="1:5" ht="32.25" thickBot="1" x14ac:dyDescent="0.3">
      <c r="A2" s="16" t="s">
        <v>37</v>
      </c>
    </row>
    <row r="3" spans="1:5" ht="15.75" x14ac:dyDescent="0.25">
      <c r="A3" s="7"/>
      <c r="B3" s="17" t="s">
        <v>13</v>
      </c>
      <c r="C3" s="17" t="s">
        <v>13</v>
      </c>
      <c r="D3" s="17" t="s">
        <v>13</v>
      </c>
    </row>
    <row r="4" spans="1:5" ht="15.75" x14ac:dyDescent="0.25">
      <c r="A4" s="18" t="s">
        <v>14</v>
      </c>
      <c r="B4" s="18"/>
      <c r="C4" s="19"/>
      <c r="D4" s="19">
        <f>Question!B4</f>
        <v>60</v>
      </c>
      <c r="E4" s="20"/>
    </row>
    <row r="5" spans="1:5" ht="15.75" x14ac:dyDescent="0.25">
      <c r="A5" s="18"/>
      <c r="B5" s="21"/>
      <c r="C5" s="19"/>
      <c r="D5" s="19"/>
      <c r="E5" s="20"/>
    </row>
    <row r="6" spans="1:5" ht="15.75" x14ac:dyDescent="0.25">
      <c r="A6" s="18" t="s">
        <v>38</v>
      </c>
      <c r="B6" s="21"/>
      <c r="C6" s="19"/>
      <c r="D6" s="19"/>
      <c r="E6" s="20"/>
    </row>
    <row r="7" spans="1:5" ht="15.75" x14ac:dyDescent="0.25">
      <c r="A7" s="18" t="s">
        <v>39</v>
      </c>
      <c r="B7" s="21"/>
      <c r="C7" s="19">
        <f>Question!E32*Question!B26</f>
        <v>3</v>
      </c>
      <c r="D7" s="19"/>
      <c r="E7" s="20"/>
    </row>
    <row r="8" spans="1:5" ht="15.75" x14ac:dyDescent="0.25">
      <c r="A8" s="18" t="s">
        <v>40</v>
      </c>
      <c r="B8" s="21"/>
      <c r="C8" s="46">
        <f>Question!E32*Question!B27</f>
        <v>2</v>
      </c>
      <c r="D8" s="46">
        <f>C7+C8</f>
        <v>5</v>
      </c>
      <c r="E8" s="20"/>
    </row>
    <row r="9" spans="1:5" ht="15.75" x14ac:dyDescent="0.25">
      <c r="A9" s="18"/>
      <c r="B9" s="21"/>
      <c r="C9" s="19"/>
      <c r="D9" s="19">
        <v>65</v>
      </c>
      <c r="E9" s="20"/>
    </row>
    <row r="10" spans="1:5" ht="15.75" x14ac:dyDescent="0.25">
      <c r="A10" s="18" t="s">
        <v>15</v>
      </c>
      <c r="B10" s="21"/>
      <c r="C10" s="19"/>
      <c r="D10" s="19"/>
      <c r="E10" s="20"/>
    </row>
    <row r="11" spans="1:5" ht="15.75" x14ac:dyDescent="0.25">
      <c r="A11" s="18" t="s">
        <v>39</v>
      </c>
      <c r="B11" s="19"/>
      <c r="C11" s="19">
        <f>Question!B20*Question!E31</f>
        <v>24</v>
      </c>
      <c r="D11" s="19"/>
      <c r="E11" s="20"/>
    </row>
    <row r="12" spans="1:5" ht="15.75" x14ac:dyDescent="0.25">
      <c r="A12" s="18" t="s">
        <v>40</v>
      </c>
      <c r="B12" s="19"/>
      <c r="C12" s="46">
        <f>Question!B21*Question!E31</f>
        <v>8</v>
      </c>
      <c r="D12" s="46">
        <f>C11+C12</f>
        <v>32</v>
      </c>
      <c r="E12" s="20"/>
    </row>
    <row r="13" spans="1:5" ht="15.75" x14ac:dyDescent="0.25">
      <c r="A13" s="18"/>
      <c r="B13" s="19"/>
      <c r="C13" s="19"/>
      <c r="D13" s="19">
        <f>D9-D12</f>
        <v>33</v>
      </c>
      <c r="E13" s="20"/>
    </row>
    <row r="14" spans="1:5" ht="15.75" x14ac:dyDescent="0.25">
      <c r="A14" s="18" t="s">
        <v>41</v>
      </c>
      <c r="B14" s="19"/>
      <c r="C14" s="19"/>
      <c r="D14" s="46">
        <f>Question!E33</f>
        <v>17</v>
      </c>
      <c r="E14" s="20"/>
    </row>
    <row r="15" spans="1:5" ht="15.75" x14ac:dyDescent="0.25">
      <c r="A15" s="18" t="s">
        <v>42</v>
      </c>
      <c r="B15" s="19"/>
      <c r="C15" s="19"/>
      <c r="D15" s="47">
        <f>D13-D14</f>
        <v>16</v>
      </c>
      <c r="E15" s="20"/>
    </row>
    <row r="16" spans="1:5" ht="15.75" x14ac:dyDescent="0.25">
      <c r="A16" s="18"/>
      <c r="B16" s="19"/>
      <c r="C16" s="19"/>
      <c r="D16" s="19"/>
      <c r="E16" s="20"/>
    </row>
    <row r="17" spans="1:5" ht="15.75" x14ac:dyDescent="0.25">
      <c r="A17" s="18" t="s">
        <v>43</v>
      </c>
      <c r="B17" s="19"/>
      <c r="C17" s="19"/>
      <c r="D17" s="19"/>
      <c r="E17" s="20"/>
    </row>
    <row r="18" spans="1:5" ht="15.75" x14ac:dyDescent="0.25">
      <c r="A18" s="18" t="s">
        <v>73</v>
      </c>
      <c r="B18" s="19"/>
      <c r="C18" s="19">
        <f>D15*3/4</f>
        <v>12</v>
      </c>
      <c r="D18" s="48"/>
    </row>
    <row r="19" spans="1:5" x14ac:dyDescent="0.25">
      <c r="A19" s="18" t="s">
        <v>74</v>
      </c>
      <c r="B19" s="19"/>
      <c r="C19" s="46">
        <f>D15/4</f>
        <v>4</v>
      </c>
      <c r="D19" s="46">
        <f>C18+C19</f>
        <v>16</v>
      </c>
    </row>
    <row r="20" spans="1:5" x14ac:dyDescent="0.25">
      <c r="A20" s="18"/>
      <c r="B20" s="22"/>
      <c r="C20" s="19"/>
    </row>
    <row r="21" spans="1:5" ht="15.75" x14ac:dyDescent="0.25">
      <c r="A21" s="20"/>
      <c r="B21" s="20"/>
      <c r="C21" s="20"/>
      <c r="D21" s="20"/>
      <c r="E21" s="20"/>
    </row>
    <row r="22" spans="1:5" ht="15.75" x14ac:dyDescent="0.25">
      <c r="A22" s="20" t="s">
        <v>44</v>
      </c>
    </row>
    <row r="23" spans="1:5" ht="15.75" x14ac:dyDescent="0.25">
      <c r="A23" s="20" t="s">
        <v>45</v>
      </c>
      <c r="B23" s="20" t="s">
        <v>46</v>
      </c>
      <c r="C23" s="20" t="s">
        <v>47</v>
      </c>
      <c r="D23" s="20" t="s">
        <v>48</v>
      </c>
    </row>
    <row r="24" spans="1:5" ht="15.75" x14ac:dyDescent="0.25">
      <c r="A24" s="20" t="s">
        <v>16</v>
      </c>
      <c r="B24" s="20"/>
      <c r="C24" s="23">
        <f>Question!B23</f>
        <v>7</v>
      </c>
      <c r="D24" s="23">
        <f>B24-C24</f>
        <v>-7</v>
      </c>
      <c r="E24" s="28" t="str">
        <f>IF(D24&gt;0,"Dr",IF(D24&lt;0,"Cr",""))</f>
        <v>Cr</v>
      </c>
    </row>
    <row r="25" spans="1:5" ht="15.75" x14ac:dyDescent="0.25">
      <c r="A25" s="20" t="s">
        <v>17</v>
      </c>
      <c r="B25" s="20"/>
      <c r="C25" s="23">
        <f>C11</f>
        <v>24</v>
      </c>
      <c r="D25" s="23">
        <f>D24+B25-C25</f>
        <v>-31</v>
      </c>
      <c r="E25" s="28" t="str">
        <f t="shared" ref="E25:E29" si="0">IF(D25&gt;0,"Dr",IF(D25&lt;0,"Cr",""))</f>
        <v>Cr</v>
      </c>
    </row>
    <row r="26" spans="1:5" ht="15.75" x14ac:dyDescent="0.25">
      <c r="A26" s="20" t="s">
        <v>18</v>
      </c>
      <c r="B26" s="20"/>
      <c r="C26" s="23">
        <f>Question!E34*Question!B28</f>
        <v>4</v>
      </c>
      <c r="D26" s="23">
        <f t="shared" ref="D26:D29" si="1">D25+B26-C26</f>
        <v>-35</v>
      </c>
      <c r="E26" s="28" t="str">
        <f t="shared" si="0"/>
        <v>Cr</v>
      </c>
    </row>
    <row r="27" spans="1:5" ht="15.75" x14ac:dyDescent="0.25">
      <c r="A27" s="20" t="s">
        <v>20</v>
      </c>
      <c r="B27" s="20"/>
      <c r="C27" s="23">
        <f>C18</f>
        <v>12</v>
      </c>
      <c r="D27" s="23">
        <f t="shared" si="1"/>
        <v>-47</v>
      </c>
      <c r="E27" s="28" t="str">
        <f t="shared" si="0"/>
        <v>Cr</v>
      </c>
    </row>
    <row r="28" spans="1:5" ht="15.75" x14ac:dyDescent="0.25">
      <c r="A28" s="20" t="s">
        <v>0</v>
      </c>
      <c r="B28" s="23">
        <f>Question!B26</f>
        <v>30</v>
      </c>
      <c r="C28" s="20"/>
      <c r="D28" s="23">
        <f t="shared" si="1"/>
        <v>-17</v>
      </c>
      <c r="E28" s="28" t="str">
        <f t="shared" si="0"/>
        <v>Cr</v>
      </c>
    </row>
    <row r="29" spans="1:5" ht="15.75" x14ac:dyDescent="0.25">
      <c r="A29" s="20" t="s">
        <v>21</v>
      </c>
      <c r="B29" s="23">
        <f>C7</f>
        <v>3</v>
      </c>
      <c r="C29" s="20"/>
      <c r="D29" s="23">
        <f t="shared" si="1"/>
        <v>-14</v>
      </c>
      <c r="E29" s="28" t="str">
        <f t="shared" si="0"/>
        <v>Cr</v>
      </c>
    </row>
    <row r="30" spans="1:5" ht="17.25" customHeight="1" x14ac:dyDescent="0.25">
      <c r="A30" s="20"/>
      <c r="B30" s="20"/>
      <c r="C30" s="20"/>
      <c r="D30" s="20"/>
    </row>
    <row r="31" spans="1:5" ht="15.75" x14ac:dyDescent="0.25">
      <c r="A31" s="20" t="s">
        <v>49</v>
      </c>
      <c r="B31" s="20"/>
      <c r="C31" s="20"/>
      <c r="D31" s="20"/>
    </row>
    <row r="32" spans="1:5" ht="15.75" x14ac:dyDescent="0.25">
      <c r="A32" s="20"/>
      <c r="B32" s="20"/>
      <c r="C32" s="20"/>
      <c r="D32" s="20"/>
    </row>
    <row r="33" spans="1:16" ht="15.75" x14ac:dyDescent="0.25">
      <c r="A33" s="20" t="s">
        <v>45</v>
      </c>
      <c r="B33" s="20" t="s">
        <v>46</v>
      </c>
      <c r="C33" s="20" t="s">
        <v>47</v>
      </c>
      <c r="D33" s="20" t="s">
        <v>48</v>
      </c>
    </row>
    <row r="34" spans="1:16" ht="15.75" x14ac:dyDescent="0.25">
      <c r="A34" s="20" t="s">
        <v>16</v>
      </c>
      <c r="B34" s="23">
        <f>Question!B24</f>
        <v>4</v>
      </c>
      <c r="C34" s="20"/>
      <c r="D34" s="23">
        <f>B34-C34</f>
        <v>4</v>
      </c>
      <c r="E34" s="28" t="str">
        <f>IF(D34&gt;0,"Dr",IF(D34&lt;0,"Cr",""))</f>
        <v>Dr</v>
      </c>
    </row>
    <row r="35" spans="1:16" ht="15.75" x14ac:dyDescent="0.25">
      <c r="A35" s="20" t="s">
        <v>17</v>
      </c>
      <c r="B35" s="20"/>
      <c r="C35" s="23">
        <f>C12</f>
        <v>8</v>
      </c>
      <c r="D35" s="23">
        <f>D34+B35-C35</f>
        <v>-4</v>
      </c>
      <c r="E35" s="28" t="str">
        <f t="shared" ref="E35:E39" si="2">IF(D35&gt;0,"Dr",IF(D35&lt;0,"Cr",""))</f>
        <v>Cr</v>
      </c>
    </row>
    <row r="36" spans="1:16" ht="15.75" x14ac:dyDescent="0.25">
      <c r="A36" s="20" t="s">
        <v>19</v>
      </c>
      <c r="B36" s="20"/>
      <c r="C36" s="23">
        <f>Question!E33</f>
        <v>17</v>
      </c>
      <c r="D36" s="23">
        <f t="shared" ref="D36:D39" si="3">D35+B36-C36</f>
        <v>-21</v>
      </c>
      <c r="E36" s="28" t="str">
        <f t="shared" si="2"/>
        <v>Cr</v>
      </c>
    </row>
    <row r="37" spans="1:16" ht="15.75" x14ac:dyDescent="0.25">
      <c r="A37" s="20" t="s">
        <v>20</v>
      </c>
      <c r="B37" s="20"/>
      <c r="C37" s="23">
        <f>C19</f>
        <v>4</v>
      </c>
      <c r="D37" s="23">
        <f t="shared" si="3"/>
        <v>-25</v>
      </c>
      <c r="E37" s="28" t="str">
        <f t="shared" si="2"/>
        <v>Cr</v>
      </c>
    </row>
    <row r="38" spans="1:16" ht="15.75" x14ac:dyDescent="0.25">
      <c r="A38" s="20" t="s">
        <v>0</v>
      </c>
      <c r="B38" s="23">
        <f>Question!B27</f>
        <v>20</v>
      </c>
      <c r="C38" s="20"/>
      <c r="D38" s="23">
        <f t="shared" si="3"/>
        <v>-5</v>
      </c>
      <c r="E38" s="28" t="str">
        <f t="shared" si="2"/>
        <v>Cr</v>
      </c>
    </row>
    <row r="39" spans="1:16" ht="15.75" x14ac:dyDescent="0.25">
      <c r="A39" s="20" t="s">
        <v>21</v>
      </c>
      <c r="B39" s="23">
        <f>C8</f>
        <v>2</v>
      </c>
      <c r="C39" s="20"/>
      <c r="D39" s="23">
        <f t="shared" si="3"/>
        <v>-3</v>
      </c>
      <c r="E39" s="28" t="str">
        <f t="shared" si="2"/>
        <v>Cr</v>
      </c>
    </row>
    <row r="40" spans="1:16" ht="15.75" x14ac:dyDescent="0.25">
      <c r="A40" s="20"/>
      <c r="B40" s="20"/>
      <c r="C40" s="20"/>
      <c r="D40" s="20"/>
    </row>
    <row r="41" spans="1:16" ht="15.75" x14ac:dyDescent="0.25">
      <c r="A41" s="24" t="s">
        <v>50</v>
      </c>
    </row>
    <row r="43" spans="1:16" ht="28.5" customHeight="1" x14ac:dyDescent="0.25">
      <c r="A43" s="28"/>
      <c r="B43" s="62" t="s">
        <v>51</v>
      </c>
      <c r="C43" s="31" t="s">
        <v>75</v>
      </c>
      <c r="D43" s="31" t="s">
        <v>35</v>
      </c>
      <c r="E43" s="28"/>
      <c r="F43" s="28"/>
      <c r="G43" s="28"/>
      <c r="H43" s="28"/>
      <c r="I43" s="28"/>
      <c r="J43" s="28"/>
    </row>
    <row r="44" spans="1:16" ht="30" customHeight="1" x14ac:dyDescent="0.25">
      <c r="A44" s="29" t="s">
        <v>22</v>
      </c>
      <c r="B44" s="17" t="s">
        <v>13</v>
      </c>
      <c r="C44" s="17" t="s">
        <v>13</v>
      </c>
      <c r="D44" s="17" t="s">
        <v>13</v>
      </c>
      <c r="E44" s="27"/>
      <c r="F44" s="27"/>
      <c r="G44" s="27"/>
      <c r="H44" s="27"/>
      <c r="I44" s="61"/>
      <c r="J44" s="61"/>
      <c r="K44" s="34"/>
      <c r="L44" s="34"/>
      <c r="M44" s="34"/>
      <c r="N44" s="34"/>
      <c r="O44" s="28"/>
      <c r="P44" s="28"/>
    </row>
    <row r="45" spans="1:16" ht="16.5" customHeight="1" x14ac:dyDescent="0.25">
      <c r="A45" s="28" t="s">
        <v>23</v>
      </c>
      <c r="B45" s="26">
        <f>Question!B8</f>
        <v>100</v>
      </c>
      <c r="C45" s="28">
        <f>B45-D45</f>
        <v>-10</v>
      </c>
      <c r="D45" s="28">
        <f>Question!E45</f>
        <v>110</v>
      </c>
    </row>
    <row r="46" spans="1:16" ht="16.5" customHeight="1" x14ac:dyDescent="0.25">
      <c r="A46" s="28" t="s">
        <v>5</v>
      </c>
      <c r="B46" s="26">
        <f>Question!B9-Question!E36</f>
        <v>35</v>
      </c>
      <c r="C46" s="28">
        <f>Question!B12</f>
        <v>14</v>
      </c>
      <c r="D46" s="28">
        <f>B46-C46</f>
        <v>21</v>
      </c>
    </row>
    <row r="47" spans="1:16" x14ac:dyDescent="0.25">
      <c r="A47" s="28" t="s">
        <v>6</v>
      </c>
      <c r="B47" s="46">
        <f>Question!B10</f>
        <v>20</v>
      </c>
      <c r="C47" s="50">
        <f>Question!B13</f>
        <v>8</v>
      </c>
      <c r="D47" s="50">
        <f>B47-C47</f>
        <v>12</v>
      </c>
    </row>
    <row r="48" spans="1:16" x14ac:dyDescent="0.25">
      <c r="A48" s="27"/>
      <c r="B48" s="51">
        <f t="shared" ref="B48:C48" si="4">SUM(B45:B47)</f>
        <v>155</v>
      </c>
      <c r="C48" s="51">
        <f t="shared" si="4"/>
        <v>12</v>
      </c>
      <c r="D48" s="18">
        <f>SUM(D45:D47)</f>
        <v>143</v>
      </c>
    </row>
    <row r="49" spans="1:16" ht="16.5" customHeight="1" x14ac:dyDescent="0.25">
      <c r="A49" s="29" t="s">
        <v>24</v>
      </c>
      <c r="B49" s="27"/>
      <c r="C49" s="49"/>
      <c r="D49" s="27"/>
    </row>
    <row r="50" spans="1:16" ht="16.5" customHeight="1" x14ac:dyDescent="0.25">
      <c r="A50" s="28" t="s">
        <v>25</v>
      </c>
      <c r="B50" s="26"/>
      <c r="C50" s="28">
        <f>Question!B5</f>
        <v>9</v>
      </c>
      <c r="D50" s="28"/>
      <c r="E50" s="28"/>
      <c r="F50" s="28"/>
      <c r="G50" s="28"/>
    </row>
    <row r="51" spans="1:16" ht="16.5" customHeight="1" x14ac:dyDescent="0.25">
      <c r="A51" s="28" t="s">
        <v>76</v>
      </c>
      <c r="B51" s="26"/>
      <c r="C51" s="28">
        <f>Question!B15-Question!E43</f>
        <v>23</v>
      </c>
      <c r="D51" s="27"/>
      <c r="E51" s="27"/>
      <c r="F51" s="27"/>
      <c r="G51" s="27"/>
      <c r="H51" s="27"/>
      <c r="I51" s="27"/>
      <c r="J51" s="27"/>
      <c r="K51" s="28"/>
      <c r="L51" s="28"/>
      <c r="M51" s="28"/>
      <c r="N51" s="28"/>
      <c r="O51" s="28"/>
      <c r="P51" s="28"/>
    </row>
    <row r="52" spans="1:16" ht="16.5" customHeight="1" x14ac:dyDescent="0.25">
      <c r="A52" s="28" t="s">
        <v>52</v>
      </c>
      <c r="B52" s="27"/>
      <c r="C52" s="28">
        <f>Question!B14+Question!F36</f>
        <v>56</v>
      </c>
      <c r="D52" s="28"/>
      <c r="E52" s="28"/>
      <c r="F52" s="28"/>
      <c r="G52" s="33"/>
      <c r="H52" s="33"/>
      <c r="I52" s="33"/>
      <c r="J52" s="33"/>
      <c r="K52" s="28"/>
      <c r="L52" s="28"/>
      <c r="M52" s="28"/>
      <c r="N52" s="28"/>
      <c r="O52" s="28"/>
      <c r="P52" s="28"/>
    </row>
    <row r="53" spans="1:16" ht="16.5" customHeight="1" x14ac:dyDescent="0.25">
      <c r="A53" s="28" t="s">
        <v>26</v>
      </c>
      <c r="B53" s="19"/>
      <c r="C53" s="28">
        <f>Question!B7</f>
        <v>1</v>
      </c>
      <c r="D53" s="28"/>
      <c r="E53" s="28"/>
      <c r="F53" s="28"/>
      <c r="G53" s="30"/>
      <c r="H53" s="30"/>
      <c r="I53" s="30"/>
      <c r="J53" s="30"/>
      <c r="K53" s="28"/>
      <c r="L53" s="28"/>
      <c r="M53" s="28"/>
      <c r="N53" s="28"/>
      <c r="O53" s="28"/>
      <c r="P53" s="28"/>
    </row>
    <row r="54" spans="1:16" ht="15.75" x14ac:dyDescent="0.25">
      <c r="A54" s="28" t="s">
        <v>10</v>
      </c>
      <c r="B54" s="19"/>
      <c r="C54" s="50">
        <f>Question!B18</f>
        <v>12</v>
      </c>
      <c r="D54" s="28"/>
      <c r="E54" s="28"/>
      <c r="F54" s="28"/>
      <c r="G54" s="33"/>
      <c r="H54" s="33"/>
      <c r="I54" s="33"/>
      <c r="J54" s="33"/>
      <c r="K54" s="28"/>
      <c r="L54" s="28"/>
      <c r="M54" s="28"/>
      <c r="N54" s="28"/>
      <c r="O54" s="28"/>
      <c r="P54" s="28"/>
    </row>
    <row r="55" spans="1:16" x14ac:dyDescent="0.25">
      <c r="A55" s="27"/>
      <c r="B55" s="19"/>
      <c r="C55" s="28">
        <f>SUM(C50:C54)</f>
        <v>101</v>
      </c>
      <c r="D55" s="27"/>
      <c r="E55" s="27"/>
      <c r="F55" s="27"/>
      <c r="G55" s="27"/>
      <c r="H55" s="27"/>
      <c r="I55" s="27"/>
      <c r="J55" s="27"/>
      <c r="K55" s="28"/>
      <c r="L55" s="28"/>
      <c r="M55" s="28"/>
      <c r="N55" s="28"/>
      <c r="O55" s="28"/>
      <c r="P55" s="28"/>
    </row>
    <row r="56" spans="1:16" ht="16.5" customHeight="1" x14ac:dyDescent="0.25">
      <c r="A56" s="29" t="s">
        <v>27</v>
      </c>
      <c r="B56" s="52"/>
      <c r="C56" s="29"/>
      <c r="D56" s="28"/>
      <c r="E56" s="28"/>
      <c r="F56" s="28"/>
      <c r="G56" s="28"/>
      <c r="H56" s="28"/>
      <c r="I56" s="28"/>
    </row>
    <row r="57" spans="1:16" ht="16.5" customHeight="1" x14ac:dyDescent="0.25">
      <c r="A57" s="28" t="s">
        <v>9</v>
      </c>
      <c r="B57" s="26">
        <f>Question!B16</f>
        <v>15</v>
      </c>
      <c r="C57" s="28"/>
      <c r="D57" s="27"/>
      <c r="E57" s="28"/>
      <c r="F57" s="28"/>
      <c r="G57" s="28"/>
      <c r="H57" s="28"/>
      <c r="I57" s="28"/>
    </row>
    <row r="58" spans="1:16" ht="15.75" x14ac:dyDescent="0.25">
      <c r="A58" s="28" t="s">
        <v>28</v>
      </c>
      <c r="B58" s="46">
        <f>Question!B6</f>
        <v>2</v>
      </c>
      <c r="C58" s="50">
        <f>B57+B58</f>
        <v>17</v>
      </c>
      <c r="D58" s="53"/>
      <c r="E58" s="28"/>
      <c r="F58" s="28"/>
      <c r="G58" s="28"/>
      <c r="H58" s="28"/>
      <c r="I58" s="28"/>
    </row>
    <row r="59" spans="1:16" x14ac:dyDescent="0.25">
      <c r="A59" s="28" t="s">
        <v>29</v>
      </c>
      <c r="B59" s="27"/>
      <c r="C59" s="27"/>
      <c r="D59" s="50">
        <f>C55-C58</f>
        <v>84</v>
      </c>
      <c r="E59" s="28"/>
      <c r="F59" s="26"/>
      <c r="G59" s="28"/>
      <c r="H59" s="28"/>
      <c r="I59" s="28"/>
      <c r="J59" s="28"/>
    </row>
    <row r="60" spans="1:16" ht="16.5" customHeight="1" x14ac:dyDescent="0.25">
      <c r="A60" s="28" t="s">
        <v>30</v>
      </c>
      <c r="B60" s="27"/>
      <c r="C60" s="27"/>
      <c r="D60" s="27">
        <f>D48+D59</f>
        <v>227</v>
      </c>
      <c r="E60" s="27"/>
      <c r="F60" s="27"/>
      <c r="G60" s="27"/>
      <c r="H60" s="27"/>
      <c r="I60" s="28"/>
      <c r="J60" s="28"/>
    </row>
    <row r="61" spans="1:16" ht="16.5" customHeight="1" x14ac:dyDescent="0.25">
      <c r="A61" s="28"/>
      <c r="B61" s="27"/>
      <c r="C61" s="27"/>
      <c r="D61" s="27"/>
      <c r="E61" s="27"/>
      <c r="F61" s="27"/>
      <c r="G61" s="27"/>
      <c r="H61" s="27"/>
      <c r="I61" s="28"/>
      <c r="J61" s="28"/>
    </row>
    <row r="62" spans="1:16" ht="16.5" customHeight="1" x14ac:dyDescent="0.25">
      <c r="A62" s="29" t="s">
        <v>77</v>
      </c>
      <c r="B62" s="26"/>
      <c r="C62" s="28"/>
      <c r="D62" s="28"/>
      <c r="E62" s="28"/>
      <c r="F62" s="28"/>
      <c r="G62" s="28"/>
      <c r="H62" s="28"/>
      <c r="I62" s="28"/>
      <c r="J62" s="28"/>
    </row>
    <row r="63" spans="1:16" x14ac:dyDescent="0.25">
      <c r="A63" s="28" t="s">
        <v>53</v>
      </c>
      <c r="B63" s="26"/>
      <c r="C63" s="28"/>
      <c r="D63" s="50">
        <f>Question!B28</f>
        <v>40</v>
      </c>
      <c r="E63" s="28"/>
      <c r="F63" s="28"/>
      <c r="G63" s="28"/>
      <c r="H63" s="28"/>
      <c r="I63" s="28"/>
      <c r="J63" s="28"/>
    </row>
    <row r="64" spans="1:16" x14ac:dyDescent="0.25">
      <c r="A64" s="28" t="s">
        <v>31</v>
      </c>
      <c r="B64" s="26"/>
      <c r="C64" s="28"/>
      <c r="D64" s="51">
        <f>D60-D63</f>
        <v>187</v>
      </c>
      <c r="E64" s="28"/>
      <c r="F64" s="28"/>
      <c r="G64" s="28"/>
      <c r="H64" s="28"/>
      <c r="I64" s="28"/>
      <c r="J64" s="28"/>
    </row>
    <row r="65" spans="1:10" x14ac:dyDescent="0.25">
      <c r="A65" s="28"/>
      <c r="B65" s="26"/>
      <c r="C65" s="28"/>
      <c r="D65" s="18"/>
      <c r="E65" s="28"/>
      <c r="F65" s="28"/>
      <c r="G65" s="28"/>
      <c r="H65" s="28"/>
      <c r="I65" s="28"/>
      <c r="J65" s="28"/>
    </row>
    <row r="66" spans="1:10" ht="16.5" customHeight="1" x14ac:dyDescent="0.25">
      <c r="A66" s="31" t="s">
        <v>32</v>
      </c>
      <c r="B66" s="26"/>
      <c r="C66" s="28"/>
      <c r="D66" s="28"/>
      <c r="E66" s="28"/>
      <c r="F66" s="28"/>
      <c r="G66" s="28"/>
      <c r="H66" s="28"/>
      <c r="I66" s="28"/>
      <c r="J66" s="28"/>
    </row>
    <row r="67" spans="1:10" ht="16.5" customHeight="1" x14ac:dyDescent="0.25">
      <c r="A67" s="28" t="s">
        <v>11</v>
      </c>
      <c r="B67" s="26"/>
      <c r="C67" s="28"/>
      <c r="D67" s="28"/>
      <c r="E67" s="28"/>
      <c r="F67" s="28"/>
      <c r="G67" s="28"/>
      <c r="H67" s="28"/>
      <c r="I67" s="28"/>
      <c r="J67" s="28"/>
    </row>
    <row r="68" spans="1:10" ht="16.5" customHeight="1" x14ac:dyDescent="0.25">
      <c r="A68" s="28" t="s">
        <v>39</v>
      </c>
      <c r="B68" s="26"/>
      <c r="C68" s="28">
        <f>Question!B20</f>
        <v>120</v>
      </c>
      <c r="D68" s="18"/>
      <c r="E68" s="18"/>
      <c r="F68" s="18"/>
      <c r="G68" s="49"/>
      <c r="H68" s="49"/>
      <c r="I68" s="27"/>
      <c r="J68" s="28"/>
    </row>
    <row r="69" spans="1:10" x14ac:dyDescent="0.25">
      <c r="A69" s="28" t="s">
        <v>40</v>
      </c>
      <c r="B69" s="26"/>
      <c r="C69" s="50">
        <f>Question!B21</f>
        <v>40</v>
      </c>
      <c r="D69" s="18">
        <f>C68+C69</f>
        <v>160</v>
      </c>
      <c r="E69" s="18"/>
      <c r="F69" s="18"/>
      <c r="G69" s="18"/>
      <c r="H69" s="18"/>
      <c r="I69" s="28"/>
      <c r="J69" s="28"/>
    </row>
    <row r="70" spans="1:10" ht="16.5" customHeight="1" x14ac:dyDescent="0.25">
      <c r="A70" s="28" t="s">
        <v>12</v>
      </c>
      <c r="B70" s="26"/>
      <c r="C70" s="28"/>
      <c r="D70" s="18"/>
      <c r="E70" s="18"/>
      <c r="F70" s="18"/>
      <c r="G70" s="18"/>
      <c r="H70" s="18"/>
      <c r="I70" s="28"/>
      <c r="J70" s="28"/>
    </row>
    <row r="71" spans="1:10" ht="16.5" customHeight="1" x14ac:dyDescent="0.25">
      <c r="A71" s="28" t="s">
        <v>39</v>
      </c>
      <c r="B71" s="26"/>
      <c r="C71" s="54">
        <f>-D29</f>
        <v>14</v>
      </c>
      <c r="D71" s="18"/>
      <c r="E71" s="18"/>
      <c r="F71" s="18"/>
      <c r="G71" s="49"/>
      <c r="H71" s="49"/>
      <c r="I71" s="27"/>
      <c r="J71" s="28"/>
    </row>
    <row r="72" spans="1:10" x14ac:dyDescent="0.25">
      <c r="A72" s="28" t="s">
        <v>40</v>
      </c>
      <c r="B72" s="26"/>
      <c r="C72" s="56">
        <f>-D39</f>
        <v>3</v>
      </c>
      <c r="D72" s="55">
        <f>C71+C72</f>
        <v>17</v>
      </c>
      <c r="E72" s="18"/>
      <c r="F72" s="18"/>
      <c r="G72" s="18"/>
      <c r="H72" s="18"/>
      <c r="I72" s="28"/>
      <c r="J72" s="28"/>
    </row>
    <row r="73" spans="1:10" ht="16.5" customHeight="1" x14ac:dyDescent="0.25">
      <c r="A73" s="29" t="s">
        <v>33</v>
      </c>
      <c r="B73" s="27"/>
      <c r="C73" s="28"/>
      <c r="D73" s="56">
        <f>-C45</f>
        <v>10</v>
      </c>
      <c r="E73" s="18"/>
      <c r="F73" s="18"/>
      <c r="G73" s="28"/>
      <c r="H73" s="28"/>
      <c r="I73" s="28"/>
      <c r="J73" s="28"/>
    </row>
    <row r="74" spans="1:10" x14ac:dyDescent="0.25">
      <c r="A74" s="28" t="s">
        <v>34</v>
      </c>
      <c r="B74" s="26"/>
      <c r="C74" s="28"/>
      <c r="D74" s="50">
        <f>SUM(D69:D73)</f>
        <v>187</v>
      </c>
      <c r="E74" s="28"/>
      <c r="F74" s="28"/>
      <c r="G74" s="28"/>
      <c r="H74" s="28"/>
      <c r="I74" s="28"/>
      <c r="J74" s="28"/>
    </row>
    <row r="75" spans="1:10" x14ac:dyDescent="0.25">
      <c r="A75" s="27"/>
      <c r="B75" s="25"/>
      <c r="C75" s="28"/>
      <c r="D75" s="28"/>
      <c r="E75" s="28"/>
      <c r="F75" s="28"/>
      <c r="G75" s="28"/>
      <c r="H75" s="28"/>
      <c r="I75" s="28"/>
      <c r="J75" s="28"/>
    </row>
  </sheetData>
  <mergeCells count="1">
    <mergeCell ref="I44:J44"/>
  </mergeCells>
  <pageMargins left="0.7" right="0.7" top="0.75" bottom="0.75" header="0.3" footer="0.3"/>
  <pageSetup paperSize="9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Question</vt:lpstr>
      <vt:lpstr>Answer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Diane Santana</dc:creator>
  <cp:lastModifiedBy>Diane Santana</cp:lastModifiedBy>
  <dcterms:created xsi:type="dcterms:W3CDTF">2021-11-17T09:55:36Z</dcterms:created>
  <dcterms:modified xsi:type="dcterms:W3CDTF">2023-03-08T12:00:57Z</dcterms:modified>
</cp:coreProperties>
</file>